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3" sheetId="1" r:id="rId1"/>
  </sheets>
  <calcPr calcId="145621"/>
</workbook>
</file>

<file path=xl/calcChain.xml><?xml version="1.0" encoding="utf-8"?>
<calcChain xmlns="http://schemas.openxmlformats.org/spreadsheetml/2006/main">
  <c r="F33" i="1" l="1"/>
  <c r="G22" i="1"/>
  <c r="F22" i="1"/>
  <c r="E22" i="1"/>
  <c r="G24" i="1"/>
  <c r="F18" i="1"/>
  <c r="E18" i="1"/>
  <c r="G21" i="1"/>
  <c r="F15" i="1"/>
  <c r="E15" i="1"/>
  <c r="E33" i="1" l="1"/>
  <c r="F9" i="1" l="1"/>
  <c r="F30" i="1"/>
  <c r="E30" i="1"/>
  <c r="F25" i="1"/>
  <c r="E25" i="1"/>
  <c r="G27" i="1"/>
  <c r="G17" i="1"/>
  <c r="G15" i="1"/>
  <c r="E9" i="1"/>
  <c r="G14" i="1"/>
  <c r="G31" i="1" l="1"/>
  <c r="G32" i="1"/>
  <c r="G30" i="1"/>
  <c r="G20" i="1"/>
  <c r="G19" i="1"/>
  <c r="G18" i="1" l="1"/>
  <c r="G13" i="1"/>
  <c r="G12" i="1"/>
  <c r="G10" i="1"/>
  <c r="G11" i="1"/>
  <c r="G9" i="1" l="1"/>
  <c r="G36" i="1"/>
  <c r="G35" i="1"/>
  <c r="G34" i="1"/>
  <c r="G26" i="1"/>
  <c r="G23" i="1"/>
  <c r="G28" i="1" l="1"/>
  <c r="G25" i="1"/>
  <c r="G33" i="1"/>
  <c r="F28" i="1"/>
  <c r="F37" i="1" s="1"/>
  <c r="E28" i="1"/>
  <c r="E37" i="1" s="1"/>
  <c r="G37" i="1" l="1"/>
</calcChain>
</file>

<file path=xl/sharedStrings.xml><?xml version="1.0" encoding="utf-8"?>
<sst xmlns="http://schemas.openxmlformats.org/spreadsheetml/2006/main" count="68" uniqueCount="36">
  <si>
    <t>Наименование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</si>
  <si>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</si>
  <si>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</si>
  <si>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</si>
  <si>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</si>
  <si>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</si>
  <si>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</si>
  <si>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</si>
  <si>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</si>
  <si>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Итого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</si>
  <si>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</si>
  <si>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</si>
  <si>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</si>
  <si>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</si>
  <si>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</si>
  <si>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</si>
  <si>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План</t>
  </si>
  <si>
    <t>Исполнено</t>
  </si>
  <si>
    <t>Процент исполнения</t>
  </si>
  <si>
    <t>(рублей)</t>
  </si>
  <si>
    <t>Приложение №3</t>
  </si>
  <si>
    <t>39 0 00 00000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</si>
  <si>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Челно-Вершинский"</t>
  </si>
  <si>
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области»</t>
  </si>
  <si>
    <t>Муниципальная программа "Благоустройство сельского поселения Девлезеркино муниципального района Челно-Вершинский Самарской области"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</si>
  <si>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</si>
  <si>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</si>
  <si>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</si>
  <si>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85 0 00 00000</t>
  </si>
  <si>
    <t>Специальные расходы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</si>
  <si>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</si>
  <si>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</si>
  <si>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2020-2024 годы"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</si>
  <si>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</si>
  <si>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 xml:space="preserve">к Решению Собрания представителей сельского поселения Девлезеркино "Об утверждении отчета "Об исполнении бюджета сельского поселения Девлезеркино муниципального района Челно-Вершинский за 2021 год" </t>
  </si>
  <si>
    <t xml:space="preserve">Расходы бюджета сельского поселения Девлезеркино распределения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за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</si>
</sst>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/>
    <xf numFmtId="164" fontId="3" fillId="0" borderId="1" xfId="0" applyNumberFormat="1" applyFont="1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164" fontId="0" fillId="0" borderId="6" xfId="0" applyNumberFormat="1" applyBorder="1"/>
    <xf numFmtId="49" fontId="2" fillId="0" borderId="5" xfId="0" applyNumberFormat="1" applyFont="1" applyFill="1" applyBorder="1" applyAlignment="1">
      <alignment horizontal="left" vertical="top" wrapText="1"/>
    </xf>
    <xf numFmtId="2" fontId="4" fillId="0" borderId="5" xfId="0" applyNumberFormat="1" applyFont="1" applyBorder="1" applyAlignment="1">
      <alignment vertical="top" wrapText="1"/>
    </xf>
    <xf numFmtId="0" fontId="3" fillId="0" borderId="5" xfId="0" applyFont="1" applyBorder="1"/>
    <xf numFmtId="49" fontId="2" fillId="0" borderId="5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2" fontId="4" fillId="0" borderId="1" xfId="0" applyNumberFormat="1" applyFont="1" applyBorder="1"/>
    <xf numFmtId="2" fontId="4" fillId="0" borderId="2" xfId="0" applyNumberFormat="1" applyFont="1" applyBorder="1"/>
    <xf numFmtId="2" fontId="0" fillId="0" borderId="1" xfId="0" applyNumberFormat="1" applyBorder="1"/>
    <xf numFmtId="164" fontId="1" fillId="0" borderId="6" xfId="0" applyNumberFormat="1" applyFont="1" applyBorder="1"/>
    <xf numFmtId="0" fontId="0" fillId="0" borderId="0" xfId="0" applyAlignment="1">
      <alignment horizontal="right" wrapText="1"/>
    </xf>
    <xf numFmtId="49" fontId="5" fillId="0" borderId="15" xfId="0" applyNumberFormat="1" applyFont="1" applyBorder="1" applyAlignment="1">
      <alignment horizontal="left" vertical="top" wrapText="1"/>
    </xf>
    <xf numFmtId="0" fontId="1" fillId="0" borderId="16" xfId="0" applyFont="1" applyBorder="1"/>
    <xf numFmtId="0" fontId="1" fillId="0" borderId="16" xfId="0" applyFont="1" applyBorder="1" applyAlignment="1"/>
    <xf numFmtId="2" fontId="1" fillId="0" borderId="16" xfId="0" applyNumberFormat="1" applyFont="1" applyBorder="1"/>
    <xf numFmtId="164" fontId="1" fillId="0" borderId="17" xfId="0" applyNumberFormat="1" applyFont="1" applyBorder="1"/>
    <xf numFmtId="0" fontId="0" fillId="0" borderId="2" xfId="0" applyBorder="1" applyAlignment="1">
      <alignment horizontal="right"/>
    </xf>
    <xf numFmtId="2" fontId="4" fillId="0" borderId="2" xfId="0" applyNumberFormat="1" applyFont="1" applyBorder="1" applyAlignment="1">
      <alignment horizontal="right"/>
    </xf>
    <xf numFmtId="164" fontId="0" fillId="0" borderId="6" xfId="0" applyNumberFormat="1" applyBorder="1" applyAlignment="1"/>
    <xf numFmtId="0" fontId="0" fillId="0" borderId="1" xfId="0" applyBorder="1" applyAlignment="1">
      <alignment horizontal="right"/>
    </xf>
    <xf numFmtId="49" fontId="2" fillId="0" borderId="1" xfId="0" applyNumberFormat="1" applyFont="1" applyBorder="1" applyAlignment="1">
      <alignment horizontal="left" wrapText="1"/>
    </xf>
    <xf numFmtId="0" fontId="0" fillId="0" borderId="0" xfId="0"/>
    <xf numFmtId="2" fontId="0" fillId="0" borderId="2" xfId="0" applyNumberFormat="1" applyBorder="1" applyAlignment="1">
      <alignment horizontal="right"/>
    </xf>
    <xf numFmtId="49" fontId="2" fillId="0" borderId="5" xfId="0" applyNumberFormat="1" applyFont="1" applyBorder="1" applyAlignment="1">
      <alignment horizontal="left" wrapText="1"/>
    </xf>
    <xf numFmtId="0" fontId="0" fillId="0" borderId="0" xfId="0"/>
    <xf numFmtId="49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0" fillId="0" borderId="0" xfId="0"/>
    <xf numFmtId="0" fontId="4" fillId="0" borderId="1" xfId="0" applyFont="1" applyBorder="1" applyAlignment="1">
      <alignment horizontal="center"/>
    </xf>
    <xf numFmtId="49" fontId="2" fillId="0" borderId="18" xfId="0" applyNumberFormat="1" applyFont="1" applyBorder="1" applyAlignment="1">
      <alignment horizontal="left" wrapText="1"/>
    </xf>
    <xf numFmtId="0" fontId="0" fillId="0" borderId="0" xfId="0"/>
    <xf numFmtId="0" fontId="4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/>
    <xf numFmtId="0" fontId="3" fillId="0" borderId="12" xfId="0" applyFont="1" applyBorder="1" applyAlignment="1">
      <alignment horizontal="justify" vertical="center"/>
    </xf>
    <xf numFmtId="0" fontId="0" fillId="0" borderId="13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7" xfId="0" applyNumberFormat="1" applyBorder="1" applyAlignment="1"/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164" fontId="0" fillId="0" borderId="6" xfId="0" applyNumberForma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2" fontId="0" fillId="0" borderId="2" xfId="0" applyNumberForma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7"/>
  <sheetViews>
    <sheetView tabSelected="1" view="pageBreakPreview" zoomScaleNormal="90" zoomScaleSheetLayoutView="100" workbookViewId="0">
      <selection activeCell="B6" sqref="B6:B8"/>
    </sheetView>
  </sheetViews>
  <sheetFormatPr defaultRowHeight="15" x14ac:dyDescent="0.25"/>
  <cols>
    <col min="2" max="2" width="74.42578125" customWidth="1"/>
    <col min="3" max="3" width="14.7109375" customWidth="1"/>
    <col min="4" max="4" width="10.28515625" customWidth="1"/>
    <col min="5" max="5" width="14.85546875" customWidth="1"/>
    <col min="6" max="6" width="16.5703125" customWidth="1"/>
    <col min="7" max="7" width="14.42578125" customWidth="1"/>
  </cols>
  <sheetData>
    <row r="1" spans="2:7" x14ac:dyDescent="0.25">
      <c r="F1" s="50" t="s">
        <v>20</v>
      </c>
      <c r="G1" s="50"/>
    </row>
    <row r="2" spans="2:7" ht="43.5" customHeight="1" x14ac:dyDescent="0.25">
      <c r="C2" s="49" t="s">
        <v>34</v>
      </c>
      <c r="D2" s="49"/>
      <c r="E2" s="49"/>
      <c r="F2" s="49"/>
      <c r="G2" s="49"/>
    </row>
    <row r="3" spans="2:7" ht="21" customHeight="1" x14ac:dyDescent="0.25">
      <c r="C3" s="19"/>
      <c r="D3" s="19"/>
      <c r="E3" s="19"/>
      <c r="F3" s="49"/>
      <c r="G3" s="49"/>
    </row>
    <row r="4" spans="2:7" ht="55.5" customHeight="1" x14ac:dyDescent="0.25">
      <c r="B4" s="60" t="s">
        <v>35</v>
      </c>
      <c r="C4" s="60"/>
      <c r="D4" s="60"/>
      <c r="E4" s="60"/>
      <c r="F4" s="60"/>
      <c r="G4" s="60"/>
    </row>
    <row r="5" spans="2:7" ht="15.75" thickBot="1" x14ac:dyDescent="0.3">
      <c r="G5" s="6" t="s">
        <v>19</v>
      </c>
    </row>
    <row r="6" spans="2:7" ht="15" customHeight="1" x14ac:dyDescent="0.25">
      <c r="B6" s="51" t="s">
        <v>0</v>
      </c>
      <c r="C6" s="54" t="s">
        <v>1</v>
      </c>
      <c r="D6" s="57" t="s">
        <v>2</v>
      </c>
      <c r="E6" s="54" t="s">
        <v>16</v>
      </c>
      <c r="F6" s="63" t="s">
        <v>17</v>
      </c>
      <c r="G6" s="46" t="s">
        <v>18</v>
      </c>
    </row>
    <row r="7" spans="2:7" x14ac:dyDescent="0.25">
      <c r="B7" s="52"/>
      <c r="C7" s="55"/>
      <c r="D7" s="58"/>
      <c r="E7" s="61"/>
      <c r="F7" s="64"/>
      <c r="G7" s="47"/>
    </row>
    <row r="8" spans="2:7" ht="64.5" customHeight="1" thickBot="1" x14ac:dyDescent="0.3">
      <c r="B8" s="53"/>
      <c r="C8" s="56"/>
      <c r="D8" s="59"/>
      <c r="E8" s="62"/>
      <c r="F8" s="65"/>
      <c r="G8" s="48"/>
    </row>
    <row r="9" spans="2:7" ht="54" customHeight="1" x14ac:dyDescent="0.25">
      <c r="B9" s="13" t="s">
        <v>22</v>
      </c>
      <c r="C9" s="14" t="s">
        <v>21</v>
      </c>
      <c r="D9" s="14"/>
      <c r="E9" s="26">
        <f>E10+E11+E12+E13+E14</f>
        <v>2637918.17</v>
      </c>
      <c r="F9" s="26">
        <f>F10+F11+F12+F13+F14</f>
        <v>2567838.9000000004</v>
      </c>
      <c r="G9" s="27">
        <f t="shared" ref="G9:G21" si="0">F9/E9*100</f>
        <v>97.34338726663384</v>
      </c>
    </row>
    <row r="10" spans="2:7" ht="34.5" customHeight="1" x14ac:dyDescent="0.25">
      <c r="B10" s="12" t="s">
        <v>8</v>
      </c>
      <c r="C10" s="14" t="s">
        <v>21</v>
      </c>
      <c r="D10" s="2">
        <v>120</v>
      </c>
      <c r="E10" s="28">
        <v>1667944.76</v>
      </c>
      <c r="F10" s="28">
        <v>1667944.76</v>
      </c>
      <c r="G10" s="27">
        <f t="shared" si="0"/>
        <v>100</v>
      </c>
    </row>
    <row r="11" spans="2:7" ht="34.5" customHeight="1" x14ac:dyDescent="0.25">
      <c r="B11" s="9" t="s">
        <v>3</v>
      </c>
      <c r="C11" s="14" t="s">
        <v>21</v>
      </c>
      <c r="D11" s="2">
        <v>240</v>
      </c>
      <c r="E11" s="25">
        <v>894710.58</v>
      </c>
      <c r="F11" s="31">
        <v>824631.31</v>
      </c>
      <c r="G11" s="27">
        <f t="shared" si="0"/>
        <v>92.167381098812996</v>
      </c>
    </row>
    <row r="12" spans="2:7" ht="25.5" customHeight="1" x14ac:dyDescent="0.25">
      <c r="B12" s="29" t="s">
        <v>10</v>
      </c>
      <c r="C12" s="14" t="s">
        <v>21</v>
      </c>
      <c r="D12" s="14">
        <v>540</v>
      </c>
      <c r="E12" s="31">
        <v>73700</v>
      </c>
      <c r="F12" s="31">
        <v>73700</v>
      </c>
      <c r="G12" s="27">
        <f t="shared" si="0"/>
        <v>100</v>
      </c>
    </row>
    <row r="13" spans="2:7" s="30" customFormat="1" ht="25.5" customHeight="1" x14ac:dyDescent="0.25">
      <c r="B13" s="32" t="s">
        <v>5</v>
      </c>
      <c r="C13" s="14" t="s">
        <v>21</v>
      </c>
      <c r="D13" s="14">
        <v>850</v>
      </c>
      <c r="E13" s="31">
        <v>1562.83</v>
      </c>
      <c r="F13" s="31">
        <v>1562.83</v>
      </c>
      <c r="G13" s="27">
        <f t="shared" si="0"/>
        <v>100</v>
      </c>
    </row>
    <row r="14" spans="2:7" s="39" customFormat="1" ht="25.5" hidden="1" customHeight="1" x14ac:dyDescent="0.25">
      <c r="B14" s="41" t="s">
        <v>29</v>
      </c>
      <c r="C14" s="14" t="s">
        <v>21</v>
      </c>
      <c r="D14" s="14">
        <v>880</v>
      </c>
      <c r="E14" s="31"/>
      <c r="F14" s="31"/>
      <c r="G14" s="27" t="e">
        <f t="shared" si="0"/>
        <v>#DIV/0!</v>
      </c>
    </row>
    <row r="15" spans="2:7" s="39" customFormat="1" ht="45.75" customHeight="1" x14ac:dyDescent="0.25">
      <c r="B15" s="44" t="s">
        <v>30</v>
      </c>
      <c r="C15" s="43" t="s">
        <v>31</v>
      </c>
      <c r="D15" s="43"/>
      <c r="E15" s="45">
        <f>E17+E16</f>
        <v>67128</v>
      </c>
      <c r="F15" s="31">
        <f>F17+F16</f>
        <v>67128</v>
      </c>
      <c r="G15" s="27">
        <f t="shared" si="0"/>
        <v>100</v>
      </c>
    </row>
    <row r="16" spans="2:7" s="42" customFormat="1" ht="45.75" customHeight="1" x14ac:dyDescent="0.25">
      <c r="B16" s="9" t="s">
        <v>3</v>
      </c>
      <c r="C16" s="43" t="s">
        <v>31</v>
      </c>
      <c r="D16" s="43">
        <v>240</v>
      </c>
      <c r="E16" s="45">
        <v>20000</v>
      </c>
      <c r="F16" s="31">
        <v>20000</v>
      </c>
      <c r="G16" s="27"/>
    </row>
    <row r="17" spans="2:7" s="39" customFormat="1" ht="39" customHeight="1" x14ac:dyDescent="0.25">
      <c r="B17" s="44" t="s">
        <v>15</v>
      </c>
      <c r="C17" s="43" t="s">
        <v>31</v>
      </c>
      <c r="D17" s="43">
        <v>630</v>
      </c>
      <c r="E17" s="45">
        <v>47128</v>
      </c>
      <c r="F17" s="31">
        <v>47128</v>
      </c>
      <c r="G17" s="27">
        <f t="shared" si="0"/>
        <v>100</v>
      </c>
    </row>
    <row r="18" spans="2:7" s="33" customFormat="1" ht="53.25" customHeight="1" x14ac:dyDescent="0.25">
      <c r="B18" s="36" t="s">
        <v>25</v>
      </c>
      <c r="C18" s="14" t="s">
        <v>26</v>
      </c>
      <c r="D18" s="14"/>
      <c r="E18" s="31">
        <f>E19+E20+E21</f>
        <v>567582.71</v>
      </c>
      <c r="F18" s="31">
        <f>F19+F20+F21</f>
        <v>498437.49</v>
      </c>
      <c r="G18" s="27">
        <f t="shared" si="0"/>
        <v>87.817595782648141</v>
      </c>
    </row>
    <row r="19" spans="2:7" s="30" customFormat="1" ht="39" customHeight="1" x14ac:dyDescent="0.25">
      <c r="B19" s="9" t="s">
        <v>3</v>
      </c>
      <c r="C19" s="14" t="s">
        <v>26</v>
      </c>
      <c r="D19" s="14">
        <v>240</v>
      </c>
      <c r="E19" s="31">
        <v>80643</v>
      </c>
      <c r="F19" s="31">
        <v>80643</v>
      </c>
      <c r="G19" s="27">
        <f t="shared" si="0"/>
        <v>100</v>
      </c>
    </row>
    <row r="20" spans="2:7" s="30" customFormat="1" ht="36" customHeight="1" x14ac:dyDescent="0.25">
      <c r="B20" s="34" t="s">
        <v>27</v>
      </c>
      <c r="C20" s="14" t="s">
        <v>26</v>
      </c>
      <c r="D20" s="14">
        <v>810</v>
      </c>
      <c r="E20" s="31">
        <v>226036.71</v>
      </c>
      <c r="F20" s="31">
        <v>156891.49</v>
      </c>
      <c r="G20" s="27">
        <f t="shared" si="0"/>
        <v>69.409738798622584</v>
      </c>
    </row>
    <row r="21" spans="2:7" s="42" customFormat="1" ht="36" customHeight="1" x14ac:dyDescent="0.25">
      <c r="B21" s="32" t="s">
        <v>5</v>
      </c>
      <c r="C21" s="14" t="s">
        <v>26</v>
      </c>
      <c r="D21" s="14">
        <v>850</v>
      </c>
      <c r="E21" s="31">
        <v>260903</v>
      </c>
      <c r="F21" s="31">
        <v>260903</v>
      </c>
      <c r="G21" s="66">
        <f t="shared" si="0"/>
        <v>100</v>
      </c>
    </row>
    <row r="22" spans="2:7" ht="45.75" customHeight="1" x14ac:dyDescent="0.25">
      <c r="B22" s="13" t="s">
        <v>23</v>
      </c>
      <c r="C22" s="14" t="s">
        <v>12</v>
      </c>
      <c r="D22" s="14"/>
      <c r="E22" s="16">
        <f>E23+E24</f>
        <v>2828255.05</v>
      </c>
      <c r="F22" s="16">
        <f>F23+F24</f>
        <v>2613785.06</v>
      </c>
      <c r="G22" s="8">
        <f>F22/E22*100</f>
        <v>92.416879446569013</v>
      </c>
    </row>
    <row r="23" spans="2:7" ht="36" customHeight="1" x14ac:dyDescent="0.25">
      <c r="B23" s="9" t="s">
        <v>3</v>
      </c>
      <c r="C23" s="2" t="s">
        <v>12</v>
      </c>
      <c r="D23" s="2">
        <v>240</v>
      </c>
      <c r="E23" s="15">
        <v>1790962.36</v>
      </c>
      <c r="F23" s="15">
        <v>1576492.37</v>
      </c>
      <c r="G23" s="8">
        <f>F23/E23*100</f>
        <v>88.024874514950724</v>
      </c>
    </row>
    <row r="24" spans="2:7" s="42" customFormat="1" ht="28.5" customHeight="1" x14ac:dyDescent="0.25">
      <c r="B24" s="67" t="s">
        <v>10</v>
      </c>
      <c r="C24" s="43" t="s">
        <v>12</v>
      </c>
      <c r="D24" s="43">
        <v>540</v>
      </c>
      <c r="E24" s="15">
        <v>1037292.69</v>
      </c>
      <c r="F24" s="15">
        <v>1037292.69</v>
      </c>
      <c r="G24" s="8">
        <f>F24/E24*100</f>
        <v>100</v>
      </c>
    </row>
    <row r="25" spans="2:7" ht="51" customHeight="1" x14ac:dyDescent="0.25">
      <c r="B25" s="9" t="s">
        <v>24</v>
      </c>
      <c r="C25" s="2" t="s">
        <v>13</v>
      </c>
      <c r="D25" s="2"/>
      <c r="E25" s="15">
        <f>E26+E27</f>
        <v>908171.78</v>
      </c>
      <c r="F25" s="15">
        <f>F26+F27</f>
        <v>908171.78</v>
      </c>
      <c r="G25" s="8">
        <f t="shared" ref="G25" si="1">G26</f>
        <v>100</v>
      </c>
    </row>
    <row r="26" spans="2:7" ht="30.75" customHeight="1" x14ac:dyDescent="0.25">
      <c r="B26" s="9" t="s">
        <v>3</v>
      </c>
      <c r="C26" s="2" t="s">
        <v>13</v>
      </c>
      <c r="D26" s="2">
        <v>240</v>
      </c>
      <c r="E26" s="15">
        <v>82287</v>
      </c>
      <c r="F26" s="15">
        <v>82287</v>
      </c>
      <c r="G26" s="8">
        <f>F26/E26*100</f>
        <v>100</v>
      </c>
    </row>
    <row r="27" spans="2:7" s="42" customFormat="1" ht="25.5" customHeight="1" x14ac:dyDescent="0.25">
      <c r="B27" s="67" t="s">
        <v>10</v>
      </c>
      <c r="C27" s="71" t="s">
        <v>13</v>
      </c>
      <c r="D27" s="71">
        <v>540</v>
      </c>
      <c r="E27" s="72">
        <v>825884.78</v>
      </c>
      <c r="F27" s="72">
        <v>825884.78</v>
      </c>
      <c r="G27" s="70">
        <f t="shared" ref="G27" si="2">F27/E27*100</f>
        <v>100</v>
      </c>
    </row>
    <row r="28" spans="2:7" ht="51" customHeight="1" x14ac:dyDescent="0.25">
      <c r="B28" s="10" t="s">
        <v>32</v>
      </c>
      <c r="C28" s="2" t="s">
        <v>14</v>
      </c>
      <c r="D28" s="2" t="s">
        <v>4</v>
      </c>
      <c r="E28" s="4">
        <f t="shared" ref="E28:G28" si="3">E29</f>
        <v>0</v>
      </c>
      <c r="F28" s="4">
        <f t="shared" si="3"/>
        <v>0</v>
      </c>
      <c r="G28" s="8">
        <f t="shared" si="3"/>
        <v>0</v>
      </c>
    </row>
    <row r="29" spans="2:7" ht="36.75" customHeight="1" x14ac:dyDescent="0.25">
      <c r="B29" s="9" t="s">
        <v>3</v>
      </c>
      <c r="C29" s="2" t="s">
        <v>14</v>
      </c>
      <c r="D29" s="2">
        <v>240</v>
      </c>
      <c r="E29" s="4">
        <v>0</v>
      </c>
      <c r="F29" s="4">
        <v>0</v>
      </c>
      <c r="G29" s="8">
        <v>0</v>
      </c>
    </row>
    <row r="30" spans="2:7" s="33" customFormat="1" ht="49.5" customHeight="1" x14ac:dyDescent="0.25">
      <c r="B30" s="37" t="s">
        <v>33</v>
      </c>
      <c r="C30" s="40" t="s">
        <v>28</v>
      </c>
      <c r="D30" s="35"/>
      <c r="E30" s="15">
        <f>E31+E32</f>
        <v>728504.26</v>
      </c>
      <c r="F30" s="15">
        <f>F31+F32</f>
        <v>728504.26</v>
      </c>
      <c r="G30" s="8">
        <f>F30/E30*100</f>
        <v>100</v>
      </c>
    </row>
    <row r="31" spans="2:7" s="33" customFormat="1" ht="36.75" customHeight="1" x14ac:dyDescent="0.25">
      <c r="B31" s="38" t="s">
        <v>3</v>
      </c>
      <c r="C31" s="40" t="s">
        <v>28</v>
      </c>
      <c r="D31" s="35">
        <v>240</v>
      </c>
      <c r="E31" s="15">
        <v>415804.26</v>
      </c>
      <c r="F31" s="15">
        <v>415804.26</v>
      </c>
      <c r="G31" s="8">
        <f>F31/E31*100</f>
        <v>100</v>
      </c>
    </row>
    <row r="32" spans="2:7" s="33" customFormat="1" ht="29.25" customHeight="1" x14ac:dyDescent="0.25">
      <c r="B32" s="67" t="s">
        <v>10</v>
      </c>
      <c r="C32" s="68" t="s">
        <v>28</v>
      </c>
      <c r="D32" s="68">
        <v>540</v>
      </c>
      <c r="E32" s="69">
        <v>312700</v>
      </c>
      <c r="F32" s="69">
        <v>312700</v>
      </c>
      <c r="G32" s="70">
        <f>F32/E32*100</f>
        <v>100</v>
      </c>
    </row>
    <row r="33" spans="2:7" x14ac:dyDescent="0.25">
      <c r="B33" s="11" t="s">
        <v>6</v>
      </c>
      <c r="C33" s="7" t="s">
        <v>7</v>
      </c>
      <c r="D33" s="7"/>
      <c r="E33" s="5">
        <f>E34+E35+E36</f>
        <v>5000</v>
      </c>
      <c r="F33" s="5">
        <f>F35</f>
        <v>5000</v>
      </c>
      <c r="G33" s="18">
        <f t="shared" ref="G33:G37" si="4">F33/E33*100</f>
        <v>100</v>
      </c>
    </row>
    <row r="34" spans="2:7" ht="33.75" hidden="1" customHeight="1" x14ac:dyDescent="0.25">
      <c r="B34" s="9" t="s">
        <v>3</v>
      </c>
      <c r="C34" s="2" t="s">
        <v>7</v>
      </c>
      <c r="D34" s="2">
        <v>240</v>
      </c>
      <c r="E34" s="15">
        <v>0</v>
      </c>
      <c r="F34" s="3">
        <v>0</v>
      </c>
      <c r="G34" s="8" t="e">
        <f t="shared" si="4"/>
        <v>#DIV/0!</v>
      </c>
    </row>
    <row r="35" spans="2:7" ht="15.75" x14ac:dyDescent="0.25">
      <c r="B35" s="12" t="s">
        <v>10</v>
      </c>
      <c r="C35" s="2" t="s">
        <v>7</v>
      </c>
      <c r="D35" s="1">
        <v>540</v>
      </c>
      <c r="E35" s="17">
        <v>5000</v>
      </c>
      <c r="F35" s="17">
        <v>5000</v>
      </c>
      <c r="G35" s="8">
        <f t="shared" si="4"/>
        <v>100</v>
      </c>
    </row>
    <row r="36" spans="2:7" ht="39.75" hidden="1" customHeight="1" x14ac:dyDescent="0.25">
      <c r="B36" s="9" t="s">
        <v>11</v>
      </c>
      <c r="C36" s="2" t="s">
        <v>7</v>
      </c>
      <c r="D36" s="1">
        <v>810</v>
      </c>
      <c r="E36" s="17">
        <v>0</v>
      </c>
      <c r="F36" s="17">
        <v>0</v>
      </c>
      <c r="G36" s="8" t="e">
        <f t="shared" si="4"/>
        <v>#DIV/0!</v>
      </c>
    </row>
    <row r="37" spans="2:7" ht="16.5" thickBot="1" x14ac:dyDescent="0.3">
      <c r="B37" s="20" t="s">
        <v>9</v>
      </c>
      <c r="C37" s="21"/>
      <c r="D37" s="22"/>
      <c r="E37" s="23">
        <f>E22+E25+E28+E33+E9+E18+E30+E15</f>
        <v>7742559.9699999997</v>
      </c>
      <c r="F37" s="23">
        <f>F22+F25+F28+F33+F9+F18+F30+F15</f>
        <v>7388865.4900000002</v>
      </c>
      <c r="G37" s="24">
        <f t="shared" si="4"/>
        <v>95.431814782572502</v>
      </c>
    </row>
  </sheetData>
  <mergeCells count="10">
    <mergeCell ref="G6:G8"/>
    <mergeCell ref="C2:G2"/>
    <mergeCell ref="F1:G1"/>
    <mergeCell ref="B6:B8"/>
    <mergeCell ref="C6:C8"/>
    <mergeCell ref="D6:D8"/>
    <mergeCell ref="B4:G4"/>
    <mergeCell ref="E6:E8"/>
    <mergeCell ref="F6:F8"/>
    <mergeCell ref="F3:G3"/>
  </mergeCells>
  <pageMargins left="0.9055118110236221" right="0.31496062992125984" top="0.74803149606299213" bottom="0.74803149606299213" header="0.31496062992125984" footer="0.31496062992125984"/>
  <pageSetup paperSize="9" scale="57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2022-02-03T11:31:12Z</dcterms:modified>
</cp:coreProperties>
</file>